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N17"/>
  <c r="E17"/>
  <c r="D17"/>
  <c r="O17"/>
  <c r="F17"/>
  <c r="P17"/>
  <c r="R22"/>
  <c r="N22"/>
  <c r="E22"/>
  <c r="D22"/>
  <c r="O22"/>
  <c r="F22"/>
  <c r="P22"/>
  <c r="N27"/>
  <c r="E27"/>
  <c r="O27"/>
  <c r="F27"/>
  <c r="P27"/>
  <c r="D27"/>
  <c r="R32"/>
  <c r="N32"/>
  <c r="E32"/>
  <c r="O32"/>
  <c r="F32"/>
  <c r="P32"/>
  <c r="D32"/>
  <c r="G39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Q39"/>
  <c r="D39" l="1"/>
  <c r="E39"/>
  <c r="F39"/>
  <c r="R12"/>
  <c r="R39" s="1"/>
  <c r="N12"/>
  <c r="N39" s="1"/>
  <c r="E12"/>
  <c r="O12"/>
  <c r="O39" s="1"/>
  <c r="H12"/>
  <c r="D12"/>
  <c r="F12"/>
  <c r="P12"/>
  <c r="P39" s="1"/>
  <c r="H32"/>
  <c r="I31" s="1"/>
  <c r="S31" s="1"/>
  <c r="H27"/>
  <c r="I26" s="1"/>
  <c r="S26" s="1"/>
  <c r="H37"/>
  <c r="I36" s="1"/>
  <c r="S3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<sst xmlns="http://schemas.openxmlformats.org/spreadsheetml/2006/main" count="114" uniqueCount="72">
  <si>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</si>
  <si>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</si>
  <si>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</si>
  <si>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VOKD Poruba</t>
  </si>
  <si>
    <t>Datum:  </t>
  </si>
  <si>
    <t>18.2.2023</t>
  </si>
  <si>
    <t>Domácí</t>
  </si>
  <si>
    <t>TJ Unie Hlubina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</si>
  <si>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</si>
  <si>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</si>
  <si>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</si>
  <si>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</si>
  <si>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</si>
  <si>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</si>
  <si>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</si>
  <si>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</si>
  <si>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</si>
  <si>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</si>
  <si>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</si>
  <si>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</si>
  <si>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</si>
  <si>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</si>
  <si>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Janáč</t>
  </si>
  <si>
    <t>Přemysl</t>
  </si>
  <si>
    <t>Ladislav</t>
  </si>
  <si>
    <t>Bezruč</t>
  </si>
  <si>
    <t>Sochor</t>
  </si>
  <si>
    <t>Michal</t>
  </si>
  <si>
    <t>Antonín</t>
  </si>
  <si>
    <t>Basta</t>
  </si>
  <si>
    <t>Stárek</t>
  </si>
  <si>
    <t>Petr</t>
  </si>
  <si>
    <t>Žídek</t>
  </si>
  <si>
    <t>Tezzele</t>
  </si>
  <si>
    <t>Jan</t>
  </si>
  <si>
    <t>Jaroslav</t>
  </si>
  <si>
    <t>Laga</t>
  </si>
  <si>
    <t>Chlachula</t>
  </si>
  <si>
    <t>Marek</t>
  </si>
  <si>
    <t>Vojtek</t>
  </si>
  <si>
    <t>Martin</t>
  </si>
  <si>
    <t>Gustav</t>
  </si>
  <si>
    <t>Celkový výkon družstva  </t>
  </si>
  <si>
    <t>Vedoucí družstva         Jméno:</t>
  </si>
  <si>
    <t>Konečný Vladimír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</si>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</sst>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63</v>
      </c>
      <c r="F8" s="12">
        <v>0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40</v>
      </c>
      <c r="P8" s="12">
        <v>1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41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41</v>
      </c>
      <c r="P9" s="18">
        <v>2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34</v>
      </c>
      <c r="F10" s="18">
        <v>4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74</v>
      </c>
      <c r="O10" s="18">
        <v>44</v>
      </c>
      <c r="P10" s="18">
        <v>1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53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25</v>
      </c>
      <c r="P11" s="23">
        <v>5</v>
      </c>
      <c r="Q11" s="24">
        <f>IF(AND(ISBLANK(N11),ISBLANK(O11)),"",N11+O11)</f>
        <v>104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191</v>
      </c>
      <c r="F12" s="28">
        <f>IF(ISNUMBER($G12),SUM(F8:F11),"")</f>
        <v>5</v>
      </c>
      <c r="G12" s="29">
        <f>IF(SUM($G8:$G11)+SUM($Q8:$Q11)&gt;0,SUM(G8:G11),"")</f>
        <v>569</v>
      </c>
      <c r="H12" s="27">
        <f>IF(ISNUMBER($G12),SUM(H8:H11),"")</f>
        <v>4</v>
      </c>
      <c r="I12" s="99"/>
      <c r="K12" s="96">
        <v>11959</v>
      </c>
      <c r="L12" s="97"/>
      <c r="M12" s="26" t="s">
        <v>18</v>
      </c>
      <c r="N12" s="27">
        <f>IF(ISNUMBER($G12),SUM(N8:N11),"")</f>
        <v>321</v>
      </c>
      <c r="O12" s="28">
        <f>IF(ISNUMBER($G12),SUM(O8:O11),"")</f>
        <v>150</v>
      </c>
      <c r="P12" s="28">
        <f>IF(ISNUMBER($G12),SUM(P8:P11),"")</f>
        <v>9</v>
      </c>
      <c r="Q12" s="29">
        <f>IF(SUM($G8:$G11)+SUM($Q8:$Q11)&gt;0,SUM(Q8:Q11),"")</f>
        <v>471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32</v>
      </c>
      <c r="F13" s="12">
        <v>0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82</v>
      </c>
      <c r="O13" s="12">
        <v>44</v>
      </c>
      <c r="P13" s="12">
        <v>3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35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43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52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44</v>
      </c>
      <c r="P15" s="18">
        <v>1</v>
      </c>
      <c r="Q15" s="19">
        <f>IF(AND(ISBLANK(N15),ISBLANK(O15)),"",N15+O15)</f>
        <v>134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34</v>
      </c>
      <c r="F16" s="23">
        <v>2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59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153</v>
      </c>
      <c r="F17" s="28">
        <f>IF(ISNUMBER($G17),SUM(F13:F16),"")</f>
        <v>4</v>
      </c>
      <c r="G17" s="29">
        <f>IF(SUM($G13:$G16)+SUM($Q13:$Q16)&gt;0,SUM(G13:G16),"")</f>
        <v>520</v>
      </c>
      <c r="H17" s="27">
        <f>IF(ISNUMBER($G17),SUM(H13:H16),"")</f>
        <v>1</v>
      </c>
      <c r="I17" s="99"/>
      <c r="K17" s="96">
        <v>11056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190</v>
      </c>
      <c r="P17" s="28">
        <f>IF(ISNUMBER($G17),SUM(P13:P16),"")</f>
        <v>5</v>
      </c>
      <c r="Q17" s="29">
        <f>IF(SUM($G13:$G16)+SUM($Q13:$Q16)&gt;0,SUM(Q13:Q16),"")</f>
        <v>550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44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36</v>
      </c>
      <c r="P18" s="12">
        <v>4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34</v>
      </c>
      <c r="F19" s="18">
        <v>1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36</v>
      </c>
      <c r="P19" s="18">
        <v>1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44</v>
      </c>
      <c r="F20" s="18">
        <v>4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91</v>
      </c>
      <c r="O20" s="18">
        <v>45</v>
      </c>
      <c r="P20" s="18">
        <v>2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35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42</v>
      </c>
      <c r="P21" s="23">
        <v>0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157</v>
      </c>
      <c r="F22" s="28">
        <f>IF(ISNUMBER($G22),SUM(F18:F21),"")</f>
        <v>8</v>
      </c>
      <c r="G22" s="29">
        <f>IF(SUM($G18:$G21)+SUM($Q18:$Q21)&gt;0,SUM(G18:G21),"")</f>
        <v>521</v>
      </c>
      <c r="H22" s="27">
        <f>IF(ISNUMBER($G22),SUM(H18:H21),"")</f>
        <v>1</v>
      </c>
      <c r="I22" s="99"/>
      <c r="K22" s="96">
        <v>6367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159</v>
      </c>
      <c r="P22" s="28">
        <f>IF(ISNUMBER($G22),SUM(P18:P21),"")</f>
        <v>7</v>
      </c>
      <c r="Q22" s="29">
        <f>IF(SUM($G18:$G21)+SUM($Q18:$Q21)&gt;0,SUM(Q18:Q21),"")</f>
        <v>536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45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52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44</v>
      </c>
      <c r="F24" s="18">
        <v>3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54</v>
      </c>
      <c r="P24" s="18">
        <v>0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54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44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47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45</v>
      </c>
      <c r="P26" s="23">
        <v>0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190</v>
      </c>
      <c r="F27" s="28">
        <f>IF(ISNUMBER($G27),SUM(F23:F26),"")</f>
        <v>5</v>
      </c>
      <c r="G27" s="29">
        <f>IF(SUM($G23:$G26)+SUM($Q23:$Q26)&gt;0,SUM(G23:G26),"")</f>
        <v>547</v>
      </c>
      <c r="H27" s="27">
        <f>IF(ISNUMBER($G27),SUM(H23:H26),"")</f>
        <v>2</v>
      </c>
      <c r="I27" s="99"/>
      <c r="K27" s="96">
        <v>6380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195</v>
      </c>
      <c r="P27" s="28">
        <f>IF(ISNUMBER($G27),SUM(P23:P26),"")</f>
        <v>2</v>
      </c>
      <c r="Q27" s="29">
        <f>IF(SUM($G23:$G26)+SUM($Q23:$Q26)&gt;0,SUM(Q23:Q26),"")</f>
        <v>552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80</v>
      </c>
      <c r="E28" s="12">
        <v>41</v>
      </c>
      <c r="F28" s="12">
        <v>0</v>
      </c>
      <c r="G28" s="13">
        <f>IF(AND(ISBLANK(D28),ISBLANK(E28)),"",D28+E28)</f>
        <v>121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85</v>
      </c>
      <c r="O28" s="12">
        <v>36</v>
      </c>
      <c r="P28" s="12">
        <v>0</v>
      </c>
      <c r="Q28" s="13">
        <f>IF(AND(ISBLANK(N28),ISBLANK(O28)),"",N28+O28)</f>
        <v>121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45</v>
      </c>
      <c r="F29" s="18">
        <v>2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34</v>
      </c>
      <c r="P29" s="18">
        <v>2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95</v>
      </c>
      <c r="E30" s="18">
        <v>45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92</v>
      </c>
      <c r="O30" s="18">
        <v>35</v>
      </c>
      <c r="P30" s="18">
        <v>2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42</v>
      </c>
      <c r="F31" s="23">
        <v>1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53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21489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173</v>
      </c>
      <c r="F32" s="28">
        <f>IF(ISNUMBER($G32),SUM(F28:F31),"")</f>
        <v>3</v>
      </c>
      <c r="G32" s="29">
        <f>IF(SUM($G28:$G31)+SUM($Q28:$Q31)&gt;0,SUM(G28:G31),"")</f>
        <v>523</v>
      </c>
      <c r="H32" s="27">
        <f>IF(ISNUMBER($G32),SUM(H28:H31),"")</f>
        <v>1.5</v>
      </c>
      <c r="I32" s="99"/>
      <c r="K32" s="96">
        <v>11053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158</v>
      </c>
      <c r="P32" s="28">
        <f>IF(ISNUMBER($G32),SUM(P28:P31),"")</f>
        <v>6</v>
      </c>
      <c r="Q32" s="29">
        <f>IF(SUM($G28:$G31)+SUM($Q28:$Q31)&gt;0,SUM(Q28:Q31),"")</f>
        <v>524</v>
      </c>
      <c r="R32" s="27">
        <f>IF(ISNUMBER($G32),SUM(R28:R31),"")</f>
        <v>2.5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102</v>
      </c>
      <c r="E33" s="12">
        <v>45</v>
      </c>
      <c r="F33" s="12">
        <v>1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52</v>
      </c>
      <c r="P33" s="12">
        <v>2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53</v>
      </c>
      <c r="F34" s="18">
        <v>1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36</v>
      </c>
      <c r="P34" s="18">
        <v>2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39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0.5</v>
      </c>
      <c r="I35" s="15"/>
      <c r="K35" s="92" t="s">
        <v>41</v>
      </c>
      <c r="L35" s="93"/>
      <c r="M35" s="16">
        <v>3</v>
      </c>
      <c r="N35" s="17">
        <v>85</v>
      </c>
      <c r="O35" s="18">
        <v>45</v>
      </c>
      <c r="P35" s="18">
        <v>1</v>
      </c>
      <c r="Q35" s="19">
        <f>IF(AND(ISBLANK(N35),ISBLANK(O35)),"",N35+O35)</f>
        <v>130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50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43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15617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187</v>
      </c>
      <c r="F37" s="28">
        <f>IF(ISNUMBER($G37),SUM(F33:F36),"")</f>
        <v>2</v>
      </c>
      <c r="G37" s="29">
        <f>IF(SUM($G33:$G36)+SUM($Q33:$Q36)&gt;0,SUM(G33:G36),"")</f>
        <v>574</v>
      </c>
      <c r="H37" s="27">
        <f>IF(ISNUMBER($G37),SUM(H33:H36),"")</f>
        <v>3.5</v>
      </c>
      <c r="I37" s="99"/>
      <c r="K37" s="96">
        <v>19741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176</v>
      </c>
      <c r="P37" s="28">
        <f>IF(ISNUMBER($G37),SUM(P33:P36),"")</f>
        <v>6</v>
      </c>
      <c r="Q37" s="29">
        <f>IF(SUM($G33:$G36)+SUM($Q33:$Q36)&gt;0,SUM(Q33:Q36),"")</f>
        <v>534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2203</v>
      </c>
      <c r="E39" s="34">
        <f>IF(ISNUMBER($G39),SUM(E12,E17,E22,E27,E32,E37),"")</f>
        <v>1051</v>
      </c>
      <c r="F39" s="34">
        <f>IF(ISNUMBER($G39),SUM(F12,F17,F22,F27,F32,F37),"")</f>
        <v>27</v>
      </c>
      <c r="G39" s="35">
        <f>IF(SUM($G$8:$G$37)+SUM($Q$8:$Q$37)&gt;0,SUM(G12,G17,G22,G27,G32,G37),"")</f>
        <v>3254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2139</v>
      </c>
      <c r="O39" s="34">
        <f>IF(ISNUMBER($G39),SUM(O12,O17,O22,O27,O32,O37),"")</f>
        <v>1028</v>
      </c>
      <c r="P39" s="34">
        <f>IF(ISNUMBER($G39),SUM(P12,P17,P22,P27,P32,P37),"")</f>
        <v>35</v>
      </c>
      <c r="Q39" s="35">
        <f>IF(SUM($G$8:$G$37)+SUM($Q$8:$Q$37)&gt;0,SUM(Q12,Q17,Q22,Q27,Q32,Q37),"")</f>
        <v>3167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2023-02-19T07:36:40Z</dcterms:modified>
</cp:coreProperties>
</file>